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Вентиляция" sheetId="2" r:id="rId1"/>
  </sheets>
  <definedNames>
    <definedName name="_xlnm.Print_Titles" localSheetId="0">Вентиляция!$6:$8</definedName>
    <definedName name="_xlnm.Print_Area" localSheetId="0">Вентиляция!$A$1:$K$10</definedName>
  </definedNames>
  <calcPr calcId="152511"/>
</workbook>
</file>

<file path=xl/calcChain.xml><?xml version="1.0" encoding="utf-8"?>
<calcChain xmlns="http://schemas.openxmlformats.org/spreadsheetml/2006/main">
  <c r="F9" i="2" l="1"/>
  <c r="D13" i="2" l="1"/>
  <c r="E13" i="2"/>
  <c r="F13" i="2"/>
  <c r="G13" i="2"/>
  <c r="H13" i="2"/>
  <c r="I13" i="2"/>
  <c r="J13" i="2"/>
  <c r="C13" i="2"/>
  <c r="E9" i="2" l="1"/>
  <c r="E10" i="2" l="1"/>
  <c r="F10" i="2"/>
  <c r="D8" i="2" l="1"/>
  <c r="G8" i="2"/>
  <c r="H8" i="2"/>
  <c r="I8" i="2"/>
  <c r="J8" i="2"/>
  <c r="C8" i="2"/>
  <c r="F8" i="2"/>
  <c r="E8" i="2"/>
</calcChain>
</file>

<file path=xl/sharedStrings.xml><?xml version="1.0" encoding="utf-8"?>
<sst xmlns="http://schemas.openxmlformats.org/spreadsheetml/2006/main" count="28" uniqueCount="25">
  <si>
    <t>№ п/п</t>
  </si>
  <si>
    <t>Наименование объекта, с указанием адреса</t>
  </si>
  <si>
    <t>ВСЕГО</t>
  </si>
  <si>
    <t>Здание МБДОУ "Детский сад № 24 "Родничок", г. Норильск, Центральный район, ул. Лауреатов, д. 69</t>
  </si>
  <si>
    <t>Здание МБОУ "СШ № 17", г. Норильск, Центральный район, пр. Молодежный, д. 7</t>
  </si>
  <si>
    <t>Сведения о распределении расходов по замене систем вентиляции объектов муниципальной собственности</t>
  </si>
  <si>
    <t>в т.ч. ПСД</t>
  </si>
  <si>
    <t>ВСЕГО 
2023 г.</t>
  </si>
  <si>
    <t>ВСЕГО 
2024 г.</t>
  </si>
  <si>
    <t>Подробное обоснование по видам выполняемых работ</t>
  </si>
  <si>
    <t>ВСЕГО 
2025 г.</t>
  </si>
  <si>
    <t>ВСЕГО 
2026 г.</t>
  </si>
  <si>
    <t>3.1</t>
  </si>
  <si>
    <t>4</t>
  </si>
  <si>
    <t>4.1</t>
  </si>
  <si>
    <t>5</t>
  </si>
  <si>
    <t>5.1</t>
  </si>
  <si>
    <t>6</t>
  </si>
  <si>
    <t>6.1</t>
  </si>
  <si>
    <t>тыс. руб.</t>
  </si>
  <si>
    <t>7</t>
  </si>
  <si>
    <t>2023 - разработка ПСД на замену системы вентиляции (1 этап);
2024 - разработка ПСД на замену системы вентиляции (2 этап) (1 219,1 тыс. руб), государственная экспертиза проверки достоверности сметной стоимости (198,8 тыс. руб)</t>
  </si>
  <si>
    <t>Приложение № 6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</si>
  <si>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r>
      <t>2023 - разработка ПСД на замену системы вентиляции (1 этап);
2024 - разработка ПСД на замену системы вентиляции (2 этап) (727,5 тыс. руб.), государственная экспертиза проверки достоверности сметной стоимости (</t>
    </r>
    <r>
      <rPr>
        <sz val="12"/>
        <color rgb="FF0070C0"/>
        <rFont val="Times New Roman"/>
        <family val="1"/>
        <charset val="204"/>
      </rPr>
      <t xml:space="preserve">129,1 </t>
    </r>
    <r>
      <rPr>
        <sz val="12"/>
        <rFont val="Times New Roman"/>
        <family val="1"/>
        <charset val="204"/>
      </rPr>
      <t>тыс. руб.)</t>
    </r>
  </si>
  <si>
    <t>Приложение № 6
к постановлению Администрации города Норильска 
от 25.12.2024 № 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</si>
</sst>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Fill="1"/>
    <xf numFmtId="0" fontId="3" fillId="2" borderId="0" xfId="0" applyFont="1" applyFill="1"/>
    <xf numFmtId="0" fontId="7" fillId="0" borderId="1" xfId="0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left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vertical="top"/>
    </xf>
    <xf numFmtId="0" fontId="9" fillId="2" borderId="0" xfId="0" applyFont="1" applyFill="1"/>
    <xf numFmtId="2" fontId="2" fillId="0" borderId="0" xfId="0" applyNumberFormat="1" applyFont="1"/>
    <xf numFmtId="165" fontId="11" fillId="0" borderId="0" xfId="0" applyNumberFormat="1" applyFont="1" applyAlignment="1">
      <alignment horizontal="right" vertical="top"/>
    </xf>
    <xf numFmtId="0" fontId="5" fillId="0" borderId="0" xfId="0" applyFont="1" applyAlignment="1">
      <alignment wrapText="1"/>
    </xf>
    <xf numFmtId="0" fontId="2" fillId="2" borderId="0" xfId="0" applyFont="1" applyFill="1"/>
    <xf numFmtId="0" fontId="6" fillId="2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left" vertical="center" wrapText="1" shrinkToFit="1"/>
    </xf>
    <xf numFmtId="0" fontId="8" fillId="2" borderId="2" xfId="0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165" fontId="11" fillId="2" borderId="0" xfId="0" applyNumberFormat="1" applyFont="1" applyFill="1" applyAlignment="1">
      <alignment horizontal="right" vertical="top"/>
    </xf>
    <xf numFmtId="0" fontId="6" fillId="0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14"/>
  <sheetViews>
    <sheetView tabSelected="1" view="pageBreakPreview" zoomScale="80" zoomScaleNormal="60" zoomScaleSheetLayoutView="80" workbookViewId="0">
      <selection activeCell="H2" sqref="H2"/>
    </sheetView>
  </sheetViews>
  <sheetFormatPr defaultColWidth="9.109375" defaultRowHeight="17.399999999999999" x14ac:dyDescent="0.35"/>
  <cols>
    <col min="1" max="1" width="6.6640625" style="1" customWidth="1"/>
    <col min="2" max="2" width="44.6640625" style="32" customWidth="1"/>
    <col min="3" max="3" width="14.44140625" style="32" customWidth="1"/>
    <col min="4" max="4" width="15.44140625" style="32" customWidth="1"/>
    <col min="5" max="5" width="12.44140625" style="32" customWidth="1"/>
    <col min="6" max="6" width="12.44140625" style="2" customWidth="1"/>
    <col min="7" max="7" width="12.6640625" style="2" customWidth="1"/>
    <col min="8" max="8" width="10.88671875" style="2" bestFit="1" customWidth="1"/>
    <col min="9" max="9" width="12.88671875" style="2" customWidth="1"/>
    <col min="10" max="10" width="10.88671875" style="2" bestFit="1" customWidth="1"/>
    <col min="11" max="11" width="64" style="2" customWidth="1"/>
    <col min="12" max="16384" width="9.109375" style="2"/>
  </cols>
  <sheetData>
    <row r="1" spans="1:11" ht="42.6" x14ac:dyDescent="0.35">
      <c r="K1" s="31" t="s">
        <v>24</v>
      </c>
    </row>
    <row r="2" spans="1:11" ht="81.75" customHeight="1" x14ac:dyDescent="0.35">
      <c r="K2" s="20" t="s">
        <v>22</v>
      </c>
    </row>
    <row r="3" spans="1:11" ht="15" customHeight="1" x14ac:dyDescent="0.35"/>
    <row r="4" spans="1:11" ht="29.25" customHeight="1" x14ac:dyDescent="0.35">
      <c r="A4" s="43" t="s">
        <v>5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13.5" customHeight="1" x14ac:dyDescent="0.35">
      <c r="A5" s="18"/>
      <c r="B5" s="33"/>
      <c r="C5" s="33"/>
      <c r="D5" s="33"/>
      <c r="E5" s="33"/>
      <c r="F5" s="18"/>
      <c r="G5" s="18"/>
      <c r="H5" s="18"/>
      <c r="I5" s="18"/>
      <c r="J5" s="18"/>
      <c r="K5" s="19" t="s">
        <v>19</v>
      </c>
    </row>
    <row r="6" spans="1:11" ht="36" customHeight="1" x14ac:dyDescent="0.35">
      <c r="A6" s="8" t="s">
        <v>0</v>
      </c>
      <c r="B6" s="34" t="s">
        <v>1</v>
      </c>
      <c r="C6" s="34" t="s">
        <v>7</v>
      </c>
      <c r="D6" s="35" t="s">
        <v>6</v>
      </c>
      <c r="E6" s="34" t="s">
        <v>8</v>
      </c>
      <c r="F6" s="9" t="s">
        <v>6</v>
      </c>
      <c r="G6" s="8" t="s">
        <v>10</v>
      </c>
      <c r="H6" s="9" t="s">
        <v>6</v>
      </c>
      <c r="I6" s="8" t="s">
        <v>11</v>
      </c>
      <c r="J6" s="9" t="s">
        <v>6</v>
      </c>
      <c r="K6" s="10" t="s">
        <v>9</v>
      </c>
    </row>
    <row r="7" spans="1:11" s="17" customFormat="1" ht="12.75" customHeight="1" x14ac:dyDescent="0.3">
      <c r="A7" s="15">
        <v>1</v>
      </c>
      <c r="B7" s="36">
        <v>2</v>
      </c>
      <c r="C7" s="36">
        <v>3</v>
      </c>
      <c r="D7" s="36" t="s">
        <v>12</v>
      </c>
      <c r="E7" s="36" t="s">
        <v>13</v>
      </c>
      <c r="F7" s="16" t="s">
        <v>14</v>
      </c>
      <c r="G7" s="16" t="s">
        <v>15</v>
      </c>
      <c r="H7" s="16" t="s">
        <v>16</v>
      </c>
      <c r="I7" s="16" t="s">
        <v>17</v>
      </c>
      <c r="J7" s="16" t="s">
        <v>18</v>
      </c>
      <c r="K7" s="16" t="s">
        <v>20</v>
      </c>
    </row>
    <row r="8" spans="1:11" s="12" customFormat="1" ht="24" customHeight="1" x14ac:dyDescent="0.3">
      <c r="A8" s="13"/>
      <c r="B8" s="37" t="s">
        <v>2</v>
      </c>
      <c r="C8" s="38">
        <f t="shared" ref="C8:J8" si="0">SUM(C9:C10)</f>
        <v>476.80000000000007</v>
      </c>
      <c r="D8" s="38">
        <f t="shared" si="0"/>
        <v>476.80000000000007</v>
      </c>
      <c r="E8" s="38">
        <f t="shared" si="0"/>
        <v>2274.5</v>
      </c>
      <c r="F8" s="11">
        <f t="shared" si="0"/>
        <v>2274.5</v>
      </c>
      <c r="G8" s="11">
        <f t="shared" si="0"/>
        <v>0</v>
      </c>
      <c r="H8" s="11">
        <f t="shared" si="0"/>
        <v>0</v>
      </c>
      <c r="I8" s="11">
        <f t="shared" si="0"/>
        <v>0</v>
      </c>
      <c r="J8" s="11">
        <f t="shared" si="0"/>
        <v>0</v>
      </c>
      <c r="K8" s="7"/>
    </row>
    <row r="9" spans="1:11" s="3" customFormat="1" ht="84.75" customHeight="1" x14ac:dyDescent="0.3">
      <c r="A9" s="5">
        <v>1</v>
      </c>
      <c r="B9" s="39" t="s">
        <v>3</v>
      </c>
      <c r="C9" s="40">
        <v>258.30000000000007</v>
      </c>
      <c r="D9" s="40">
        <v>258.30000000000007</v>
      </c>
      <c r="E9" s="41">
        <f>1327.6-471</f>
        <v>856.59999999999991</v>
      </c>
      <c r="F9" s="41">
        <f>1327.6-471</f>
        <v>856.59999999999991</v>
      </c>
      <c r="G9" s="6"/>
      <c r="H9" s="6"/>
      <c r="I9" s="6"/>
      <c r="J9" s="6"/>
      <c r="K9" s="14" t="s">
        <v>23</v>
      </c>
    </row>
    <row r="10" spans="1:11" s="4" customFormat="1" ht="62.4" x14ac:dyDescent="0.3">
      <c r="A10" s="21">
        <v>2</v>
      </c>
      <c r="B10" s="22" t="s">
        <v>4</v>
      </c>
      <c r="C10" s="23">
        <v>218.5</v>
      </c>
      <c r="D10" s="23">
        <v>218.5</v>
      </c>
      <c r="E10" s="24">
        <f>1219.1+543.8-345</f>
        <v>1417.8999999999999</v>
      </c>
      <c r="F10" s="24">
        <f>1762.9-345</f>
        <v>1417.9</v>
      </c>
      <c r="G10" s="25"/>
      <c r="H10" s="25"/>
      <c r="I10" s="25"/>
      <c r="J10" s="25"/>
      <c r="K10" s="26" t="s">
        <v>21</v>
      </c>
    </row>
    <row r="11" spans="1:11" s="4" customFormat="1" ht="16.8" hidden="1" x14ac:dyDescent="0.3">
      <c r="C11" s="27">
        <v>476.80000000000007</v>
      </c>
      <c r="D11" s="27">
        <v>476.80000000000007</v>
      </c>
      <c r="E11" s="27">
        <v>2745.5</v>
      </c>
      <c r="F11" s="27">
        <v>2745.5</v>
      </c>
      <c r="G11" s="27">
        <v>0</v>
      </c>
      <c r="H11" s="27">
        <v>0</v>
      </c>
      <c r="I11" s="27">
        <v>0</v>
      </c>
      <c r="J11" s="27">
        <v>0</v>
      </c>
    </row>
    <row r="12" spans="1:11" s="4" customFormat="1" ht="16.8" hidden="1" x14ac:dyDescent="0.3">
      <c r="C12" s="28">
        <v>476.80000000000007</v>
      </c>
      <c r="D12" s="28">
        <v>476.80000000000007</v>
      </c>
      <c r="E12" s="28">
        <v>2274.5</v>
      </c>
      <c r="F12" s="28">
        <v>2274.5</v>
      </c>
      <c r="G12" s="28">
        <v>0</v>
      </c>
      <c r="H12" s="28">
        <v>0</v>
      </c>
      <c r="I12" s="28">
        <v>0</v>
      </c>
      <c r="J12" s="28">
        <v>0</v>
      </c>
    </row>
    <row r="13" spans="1:11" hidden="1" x14ac:dyDescent="0.35">
      <c r="C13" s="42">
        <f>C12-C11</f>
        <v>0</v>
      </c>
      <c r="D13" s="42">
        <f t="shared" ref="D13:J13" si="1">D12-D11</f>
        <v>0</v>
      </c>
      <c r="E13" s="42">
        <f t="shared" si="1"/>
        <v>-471</v>
      </c>
      <c r="F13" s="30">
        <f t="shared" si="1"/>
        <v>-471</v>
      </c>
      <c r="G13" s="30">
        <f t="shared" si="1"/>
        <v>0</v>
      </c>
      <c r="H13" s="30">
        <f t="shared" si="1"/>
        <v>0</v>
      </c>
      <c r="I13" s="30">
        <f t="shared" si="1"/>
        <v>0</v>
      </c>
      <c r="J13" s="30">
        <f t="shared" si="1"/>
        <v>0</v>
      </c>
      <c r="K13" s="29"/>
    </row>
    <row r="14" spans="1:11" hidden="1" x14ac:dyDescent="0.35"/>
  </sheetData>
  <mergeCells count="1">
    <mergeCell ref="A4:K4"/>
  </mergeCells>
  <pageMargins left="1.1811023622047245" right="0.59055118110236227" top="0.78740157480314965" bottom="0.78740157480314965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Вентиляция</vt:lpstr>
      <vt:lpstr>Вентиляция!Заголовки_для_печати</vt:lpstr>
      <vt:lpstr>Вентиляция!Область_печати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2024-12-25T06:10:17Z</dcterms:modified>
</cp:coreProperties>
</file>